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24" sheetId="1" r:id="rId1"/>
    <sheet name="Козловская 24(2019)" sheetId="2" r:id="rId2"/>
    <sheet name="Козловская 24(2020)" sheetId="3" r:id="rId3"/>
    <sheet name="Козловская 2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24'!#REF!,'Козловская 24'!#REF!</definedName>
    <definedName name="Z_6E36EA37_049E_4FAE_B719_2847CD16F858_.wvu.Rows" localSheetId="0" hidden="1">'Козловская 24'!$42:$45</definedName>
    <definedName name="Z_73C0D023_21BD_4441_8EFA_957546C15799_.wvu.Cols" localSheetId="0" hidden="1">'Козловская 24'!#REF!,'Козловская 24'!#REF!</definedName>
    <definedName name="Z_73C0D023_21BD_4441_8EFA_957546C15799_.wvu.Rows" localSheetId="0" hidden="1">'Козловская 24'!$42:$45</definedName>
    <definedName name="_xlnm.Print_Area" localSheetId="0">'Козловская 24'!$A$1:$G$60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G9" i="1"/>
  <c r="F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<sst xmlns="http://schemas.openxmlformats.org/spreadsheetml/2006/main" count="242" uniqueCount="78">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</sst>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4">
          <cell r="W54">
            <v>14267.075028566027</v>
          </cell>
          <cell r="X54">
            <v>2947.5523054931396</v>
          </cell>
          <cell r="Y54">
            <v>12003.9805</v>
          </cell>
          <cell r="AA54">
            <v>0</v>
          </cell>
          <cell r="AB54">
            <v>6798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576.80000000000007</v>
          </cell>
          <cell r="AN54">
            <v>11081.77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Y54">
            <v>46983.319279095151</v>
          </cell>
          <cell r="BB54">
            <v>0</v>
          </cell>
          <cell r="BC54">
            <v>0</v>
          </cell>
          <cell r="CN54">
            <v>1513.3937761767529</v>
          </cell>
          <cell r="CO54">
            <v>310.17970884434669</v>
          </cell>
          <cell r="CP54">
            <v>0</v>
          </cell>
          <cell r="DB54">
            <v>0</v>
          </cell>
          <cell r="DG54">
            <v>1292.6155864006439</v>
          </cell>
          <cell r="DU54">
            <v>17944.067530866771</v>
          </cell>
          <cell r="DV54">
            <v>3751.808686964423</v>
          </cell>
          <cell r="DW54">
            <v>1949.0999000000002</v>
          </cell>
          <cell r="EK54">
            <v>0</v>
          </cell>
          <cell r="EQ54">
            <v>13697.691106509961</v>
          </cell>
          <cell r="FB54">
            <v>27929.238040058408</v>
          </cell>
          <cell r="FC54">
            <v>5701.0244156951812</v>
          </cell>
          <cell r="FD54">
            <v>995.44860000000006</v>
          </cell>
          <cell r="FL54">
            <v>0</v>
          </cell>
          <cell r="FS54">
            <v>15460.009664658792</v>
          </cell>
          <cell r="FX54">
            <v>7242.337436218012</v>
          </cell>
          <cell r="FY54">
            <v>1476.4905316007125</v>
          </cell>
          <cell r="FZ54">
            <v>0</v>
          </cell>
          <cell r="GG54">
            <v>226.44</v>
          </cell>
          <cell r="GL54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4">
          <cell r="W54">
            <v>1904.8800169860413</v>
          </cell>
          <cell r="X54">
            <v>586.62777905365499</v>
          </cell>
          <cell r="Y54">
            <v>1.7819</v>
          </cell>
          <cell r="AK54">
            <v>0</v>
          </cell>
          <cell r="AV54">
            <v>2266</v>
          </cell>
          <cell r="AY54">
            <v>8970.0914763875044</v>
          </cell>
          <cell r="BB54">
            <v>0</v>
          </cell>
          <cell r="BM54">
            <v>0</v>
          </cell>
          <cell r="BN54">
            <v>0</v>
          </cell>
          <cell r="CN54">
            <v>1737.689491966968</v>
          </cell>
          <cell r="CO54">
            <v>538.68374250976001</v>
          </cell>
          <cell r="CP54">
            <v>101.97</v>
          </cell>
          <cell r="DB54">
            <v>0</v>
          </cell>
          <cell r="DG54">
            <v>2511.9690507780442</v>
          </cell>
          <cell r="DU54">
            <v>9172.2093423021233</v>
          </cell>
          <cell r="DV54">
            <v>2836.1100988164235</v>
          </cell>
          <cell r="DW54">
            <v>258.62270000000001</v>
          </cell>
          <cell r="EL54">
            <v>0</v>
          </cell>
          <cell r="EQ54">
            <v>6034.1613836932511</v>
          </cell>
          <cell r="FB54">
            <v>28115.538653795873</v>
          </cell>
          <cell r="FC54">
            <v>8557.6075236597044</v>
          </cell>
          <cell r="FD54">
            <v>670.89479999999992</v>
          </cell>
          <cell r="FL54">
            <v>0</v>
          </cell>
          <cell r="FS54">
            <v>12841.095832358238</v>
          </cell>
          <cell r="FX54">
            <v>7302.8332832781116</v>
          </cell>
          <cell r="FY54">
            <v>2219.3095469153004</v>
          </cell>
          <cell r="FZ54">
            <v>0</v>
          </cell>
          <cell r="GG54">
            <v>226.44</v>
          </cell>
          <cell r="GL54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4">
          <cell r="W54">
            <v>1494.3558449115246</v>
          </cell>
          <cell r="X54">
            <v>418.3285834464578</v>
          </cell>
          <cell r="Y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Y54">
            <v>7335.0981355201202</v>
          </cell>
          <cell r="BB54">
            <v>0</v>
          </cell>
          <cell r="BC54">
            <v>0</v>
          </cell>
          <cell r="BM54">
            <v>0</v>
          </cell>
          <cell r="CN54">
            <v>1573.8092192023548</v>
          </cell>
          <cell r="CO54">
            <v>487.88085795272991</v>
          </cell>
          <cell r="CP54">
            <v>0</v>
          </cell>
          <cell r="DB54">
            <v>0</v>
          </cell>
          <cell r="DF54">
            <v>1433.4046138360109</v>
          </cell>
          <cell r="DU54">
            <v>11519.294406229368</v>
          </cell>
          <cell r="DV54">
            <v>2772.9640288273986</v>
          </cell>
          <cell r="DW54">
            <v>708.64</v>
          </cell>
          <cell r="EK54">
            <v>0</v>
          </cell>
          <cell r="EP54">
            <v>6896.1856392464324</v>
          </cell>
          <cell r="FB54">
            <v>27987.544937130824</v>
          </cell>
          <cell r="FC54">
            <v>7376.7514427634369</v>
          </cell>
          <cell r="FD54">
            <v>500.71799999999996</v>
          </cell>
          <cell r="FE54">
            <v>0</v>
          </cell>
          <cell r="FL54">
            <v>0</v>
          </cell>
          <cell r="FS54">
            <v>13168.993701037192</v>
          </cell>
          <cell r="FX54">
            <v>7178.0898073615908</v>
          </cell>
          <cell r="FY54">
            <v>1935.3490666854275</v>
          </cell>
          <cell r="FZ54">
            <v>0</v>
          </cell>
          <cell r="GG54">
            <v>4725.66</v>
          </cell>
          <cell r="GL54">
            <v>4039.8204751654007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4">
          <cell r="W54">
            <v>279.81930769064826</v>
          </cell>
          <cell r="X54">
            <v>66.950338397564622</v>
          </cell>
          <cell r="Y54">
            <v>0</v>
          </cell>
          <cell r="AV54">
            <v>0</v>
          </cell>
          <cell r="AY54">
            <v>1042.3189213643582</v>
          </cell>
          <cell r="BM54">
            <v>576.80000000000007</v>
          </cell>
          <cell r="BN54">
            <v>0</v>
          </cell>
          <cell r="BO54">
            <v>0</v>
          </cell>
          <cell r="BP54">
            <v>0</v>
          </cell>
          <cell r="CN54">
            <v>1701.7641022416999</v>
          </cell>
          <cell r="CO54">
            <v>474.29392732835618</v>
          </cell>
          <cell r="CP54">
            <v>0</v>
          </cell>
          <cell r="DB54">
            <v>0</v>
          </cell>
          <cell r="DG54">
            <v>1535.9221898108497</v>
          </cell>
          <cell r="DL54">
            <v>0</v>
          </cell>
          <cell r="DP54">
            <v>53.061749999999989</v>
          </cell>
          <cell r="DT54">
            <v>0</v>
          </cell>
          <cell r="DU54">
            <v>8944.3104763776828</v>
          </cell>
          <cell r="DV54">
            <v>2028.2905417253965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P54">
            <v>3144.5889083886459</v>
          </cell>
          <cell r="EU54">
            <v>52813.540000000008</v>
          </cell>
          <cell r="EW54">
            <v>856.26734999999996</v>
          </cell>
          <cell r="EY54">
            <v>0</v>
          </cell>
          <cell r="FA54">
            <v>0</v>
          </cell>
          <cell r="FL54">
            <v>0</v>
          </cell>
          <cell r="FS54">
            <v>0</v>
          </cell>
          <cell r="FV54">
            <v>21987.94</v>
          </cell>
          <cell r="FZ54">
            <v>126.03719999999998</v>
          </cell>
          <cell r="GG54">
            <v>337.995</v>
          </cell>
          <cell r="GL5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2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298844.05</v>
      </c>
      <c r="F9" s="16">
        <f>SUM(F10:F14)</f>
        <v>326686.11</v>
      </c>
      <c r="G9" s="16">
        <f>SUM(G10:G14)</f>
        <v>83929.5</v>
      </c>
    </row>
    <row r="10" spans="1:7" ht="13.2" customHeight="1" x14ac:dyDescent="0.3">
      <c r="A10" s="49" t="s">
        <v>9</v>
      </c>
      <c r="B10" s="50"/>
      <c r="C10" s="50"/>
      <c r="D10" s="51"/>
      <c r="E10" s="17">
        <v>169138.21</v>
      </c>
      <c r="F10" s="17">
        <v>182405.51</v>
      </c>
      <c r="G10" s="17">
        <v>52632.89</v>
      </c>
    </row>
    <row r="11" spans="1:7" ht="14.4" customHeight="1" x14ac:dyDescent="0.3">
      <c r="A11" s="49" t="s">
        <v>10</v>
      </c>
      <c r="B11" s="50"/>
      <c r="C11" s="50"/>
      <c r="D11" s="51"/>
      <c r="E11" s="17"/>
      <c r="F11" s="17"/>
      <c r="G11" s="17"/>
    </row>
    <row r="12" spans="1:7" ht="13.95" customHeight="1" x14ac:dyDescent="0.3">
      <c r="A12" s="49" t="s">
        <v>11</v>
      </c>
      <c r="B12" s="50"/>
      <c r="C12" s="50"/>
      <c r="D12" s="51"/>
      <c r="E12" s="17">
        <v>28627.82</v>
      </c>
      <c r="F12" s="17">
        <v>29138.84</v>
      </c>
      <c r="G12" s="17">
        <v>6936.97</v>
      </c>
    </row>
    <row r="13" spans="1:7" ht="13.5" customHeight="1" x14ac:dyDescent="0.3">
      <c r="A13" s="49" t="s">
        <v>12</v>
      </c>
      <c r="B13" s="50"/>
      <c r="C13" s="50"/>
      <c r="D13" s="51"/>
      <c r="E13" s="17">
        <v>59270.28</v>
      </c>
      <c r="F13" s="17">
        <v>59734.09</v>
      </c>
      <c r="G13" s="17">
        <v>11600.34</v>
      </c>
    </row>
    <row r="14" spans="1:7" ht="14.4" customHeight="1" x14ac:dyDescent="0.3">
      <c r="A14" s="42" t="s">
        <v>13</v>
      </c>
      <c r="B14" s="42"/>
      <c r="C14" s="42"/>
      <c r="D14" s="42"/>
      <c r="E14" s="17">
        <v>41807.74</v>
      </c>
      <c r="F14" s="17">
        <v>55407.67</v>
      </c>
      <c r="G14" s="17">
        <v>12759.3</v>
      </c>
    </row>
    <row r="15" spans="1:7" ht="15.6" x14ac:dyDescent="0.3">
      <c r="A15" s="52" t="s">
        <v>41</v>
      </c>
      <c r="B15" s="53"/>
      <c r="C15" s="53"/>
      <c r="D15" s="54"/>
      <c r="E15" s="33">
        <f>SUM(E16:E19)</f>
        <v>99701.24</v>
      </c>
      <c r="F15" s="33">
        <f t="shared" ref="F15:G15" si="0">SUM(F16:F19)</f>
        <v>107034.09</v>
      </c>
      <c r="G15" s="33">
        <f t="shared" si="0"/>
        <v>22106.579999999998</v>
      </c>
    </row>
    <row r="16" spans="1:7" ht="33.6" customHeight="1" x14ac:dyDescent="0.3">
      <c r="A16" s="55" t="s">
        <v>43</v>
      </c>
      <c r="B16" s="56"/>
      <c r="C16" s="56"/>
      <c r="D16" s="57"/>
      <c r="E16" s="17">
        <v>87893.06</v>
      </c>
      <c r="F16" s="17">
        <v>95912.56</v>
      </c>
      <c r="G16" s="17">
        <v>20646.05</v>
      </c>
    </row>
    <row r="17" spans="1:9" ht="15.6" x14ac:dyDescent="0.3">
      <c r="A17" s="42" t="s">
        <v>44</v>
      </c>
      <c r="B17" s="42"/>
      <c r="C17" s="42"/>
      <c r="D17" s="42"/>
      <c r="E17" s="17">
        <v>275.16000000000003</v>
      </c>
      <c r="F17" s="17">
        <v>260.47000000000003</v>
      </c>
      <c r="G17" s="17">
        <v>34.71</v>
      </c>
    </row>
    <row r="18" spans="1:9" ht="15.6" x14ac:dyDescent="0.3">
      <c r="A18" s="42" t="s">
        <v>45</v>
      </c>
      <c r="B18" s="42"/>
      <c r="C18" s="42"/>
      <c r="D18" s="42"/>
      <c r="E18" s="17"/>
      <c r="F18" s="17"/>
      <c r="G18" s="17"/>
    </row>
    <row r="19" spans="1:9" ht="15.6" x14ac:dyDescent="0.3">
      <c r="A19" s="42" t="s">
        <v>46</v>
      </c>
      <c r="B19" s="42"/>
      <c r="C19" s="42"/>
      <c r="D19" s="42"/>
      <c r="E19" s="17">
        <v>11533.02</v>
      </c>
      <c r="F19" s="17">
        <v>10861.06</v>
      </c>
      <c r="G19" s="17">
        <v>1425.82</v>
      </c>
    </row>
    <row r="20" spans="1:9" ht="15.6" x14ac:dyDescent="0.3">
      <c r="A20" s="64" t="s">
        <v>14</v>
      </c>
      <c r="B20" s="64"/>
      <c r="C20" s="64"/>
      <c r="D20" s="64"/>
      <c r="E20" s="33">
        <f>E21</f>
        <v>997.92</v>
      </c>
      <c r="F20" s="33">
        <f t="shared" ref="F20:G20" si="1">F21</f>
        <v>1136.76</v>
      </c>
      <c r="G20" s="33">
        <f t="shared" si="1"/>
        <v>105.13</v>
      </c>
    </row>
    <row r="21" spans="1:9" ht="15.6" x14ac:dyDescent="0.3">
      <c r="A21" s="42" t="s">
        <v>15</v>
      </c>
      <c r="B21" s="42"/>
      <c r="C21" s="42"/>
      <c r="D21" s="42"/>
      <c r="E21" s="17">
        <v>997.92</v>
      </c>
      <c r="F21" s="17">
        <v>1136.76</v>
      </c>
      <c r="G21" s="17">
        <v>105.13</v>
      </c>
    </row>
    <row r="22" spans="1:9" ht="8.4" customHeight="1" x14ac:dyDescent="0.3">
      <c r="A22" s="19"/>
      <c r="B22" s="20"/>
      <c r="C22" s="20"/>
      <c r="D22" s="20"/>
      <c r="E22" s="28"/>
      <c r="F22" s="28"/>
      <c r="G22" s="21"/>
    </row>
    <row r="23" spans="1:9" ht="15.6" x14ac:dyDescent="0.3">
      <c r="A23" s="22" t="s">
        <v>42</v>
      </c>
      <c r="B23" s="22"/>
      <c r="C23" s="22"/>
      <c r="D23" s="22"/>
      <c r="E23" s="23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-369806.68899147597</v>
      </c>
      <c r="G24" s="18"/>
      <c r="I24" s="27"/>
    </row>
    <row r="25" spans="1:9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94081.697113154311</v>
      </c>
      <c r="I25" s="27"/>
    </row>
    <row r="26" spans="1:9" ht="28.5" customHeight="1" x14ac:dyDescent="0.25">
      <c r="A26" s="69"/>
      <c r="B26" s="70"/>
      <c r="C26" s="70"/>
      <c r="D26" s="70"/>
      <c r="E26" s="71"/>
      <c r="F26" s="85"/>
      <c r="I26" s="27"/>
    </row>
    <row r="27" spans="1:9" ht="15.6" hidden="1" x14ac:dyDescent="0.3">
      <c r="A27" s="79" t="s">
        <v>16</v>
      </c>
      <c r="B27" s="74"/>
      <c r="C27" s="74"/>
      <c r="D27" s="74"/>
      <c r="E27" s="75"/>
      <c r="F27" s="24">
        <f>'[1]УК ВР декабрь нар'!W54</f>
        <v>14267.075028566027</v>
      </c>
      <c r="I27" s="27"/>
    </row>
    <row r="28" spans="1:9" ht="15.6" hidden="1" x14ac:dyDescent="0.3">
      <c r="A28" s="79" t="s">
        <v>31</v>
      </c>
      <c r="B28" s="74"/>
      <c r="C28" s="74"/>
      <c r="D28" s="74"/>
      <c r="E28" s="75"/>
      <c r="F28" s="24">
        <f>'[1]УК ВР декабрь нар'!X54</f>
        <v>2947.5523054931396</v>
      </c>
      <c r="I28" s="27"/>
    </row>
    <row r="29" spans="1:9" ht="15.6" hidden="1" x14ac:dyDescent="0.3">
      <c r="A29" s="79" t="s">
        <v>18</v>
      </c>
      <c r="B29" s="74"/>
      <c r="C29" s="74"/>
      <c r="D29" s="74"/>
      <c r="E29" s="75"/>
      <c r="F29" s="24">
        <f>'[1]УК ВР декабрь нар'!Y54</f>
        <v>12003.9805</v>
      </c>
      <c r="I29" s="27"/>
    </row>
    <row r="30" spans="1:9" ht="15.6" hidden="1" x14ac:dyDescent="0.3">
      <c r="A30" s="79" t="s">
        <v>19</v>
      </c>
      <c r="B30" s="74"/>
      <c r="C30" s="74"/>
      <c r="D30" s="74"/>
      <c r="E30" s="75"/>
      <c r="F30" s="24">
        <f>'[1]УК ВР декабрь нар'!AA54+'[1]УК ВР декабрь нар'!AB54+'[1]УК ВР декабрь нар'!AC54+'[1]УК ВР декабрь нар'!AD54+'[1]УК ВР декабрь нар'!AE54+'[1]УК ВР декабрь нар'!AF54+'[1]УК ВР декабрь нар'!AG54+'[1]УК ВР декабрь нар'!AH54+'[1]УК ВР декабрь нар'!AJ54+'[1]УК ВР декабрь нар'!AL54+'[1]УК ВР декабрь нар'!AN54+'[1]УК ВР декабрь нар'!AO54+'[1]УК ВР декабрь нар'!AP54+'[1]УК ВР декабрь нар'!AQ54+'[1]УК ВР декабрь нар'!AR54+'[1]УК ВР декабрь нар'!AT54</f>
        <v>17879.77</v>
      </c>
      <c r="I30" s="27"/>
    </row>
    <row r="31" spans="1:9" ht="36.75" hidden="1" customHeight="1" x14ac:dyDescent="0.3">
      <c r="A31" s="87" t="s">
        <v>32</v>
      </c>
      <c r="B31" s="88"/>
      <c r="C31" s="88"/>
      <c r="D31" s="88"/>
      <c r="E31" s="89"/>
      <c r="F31" s="24">
        <f>'[1]УК ВР декабрь нар'!AY54</f>
        <v>46983.319279095151</v>
      </c>
      <c r="I31" s="27"/>
    </row>
    <row r="32" spans="1:9" ht="15.75" customHeight="1" x14ac:dyDescent="0.25">
      <c r="A32" s="66" t="s">
        <v>33</v>
      </c>
      <c r="B32" s="67"/>
      <c r="C32" s="67"/>
      <c r="D32" s="67"/>
      <c r="E32" s="68"/>
      <c r="F32" s="84">
        <f>SUM(F34:F38)+2960.36</f>
        <v>43996.0162957629</v>
      </c>
      <c r="I32" s="27"/>
    </row>
    <row r="33" spans="1:10" ht="33" customHeight="1" x14ac:dyDescent="0.25">
      <c r="A33" s="69"/>
      <c r="B33" s="70"/>
      <c r="C33" s="70"/>
      <c r="D33" s="70"/>
      <c r="E33" s="71"/>
      <c r="F33" s="85"/>
      <c r="I33" s="27"/>
    </row>
    <row r="34" spans="1:10" ht="15.6" hidden="1" x14ac:dyDescent="0.3">
      <c r="A34" s="86" t="s">
        <v>16</v>
      </c>
      <c r="B34" s="86"/>
      <c r="C34" s="86"/>
      <c r="D34" s="86"/>
      <c r="E34" s="86"/>
      <c r="F34" s="24">
        <f>'[1]УК ВР декабрь нар'!CN54+'[1]УК ВР декабрь нар'!DU54</f>
        <v>19457.461307043523</v>
      </c>
      <c r="I34" s="27"/>
    </row>
    <row r="35" spans="1:10" ht="15.6" hidden="1" x14ac:dyDescent="0.3">
      <c r="A35" s="86" t="s">
        <v>31</v>
      </c>
      <c r="B35" s="86"/>
      <c r="C35" s="86"/>
      <c r="D35" s="86"/>
      <c r="E35" s="86"/>
      <c r="F35" s="24">
        <f>'[1]УК ВР декабрь нар'!CO54+'[1]УК ВР декабрь нар'!DV54</f>
        <v>4061.9883958087698</v>
      </c>
      <c r="I35" s="27"/>
    </row>
    <row r="36" spans="1:10" ht="15.6" hidden="1" x14ac:dyDescent="0.3">
      <c r="A36" s="86" t="s">
        <v>18</v>
      </c>
      <c r="B36" s="86"/>
      <c r="C36" s="86"/>
      <c r="D36" s="86"/>
      <c r="E36" s="86"/>
      <c r="F36" s="24">
        <f>'[1]УК ВР декабрь нар'!CP54+'[1]УК ВР декабрь нар'!DW54</f>
        <v>1949.0999000000002</v>
      </c>
      <c r="I36" s="27"/>
    </row>
    <row r="37" spans="1:10" ht="15.6" hidden="1" x14ac:dyDescent="0.3">
      <c r="A37" s="86" t="s">
        <v>19</v>
      </c>
      <c r="B37" s="86"/>
      <c r="C37" s="86"/>
      <c r="D37" s="86"/>
      <c r="E37" s="86"/>
      <c r="F37" s="24">
        <f>'[1]УК ВР декабрь нар'!AI54+'[1]УК ВР декабрь нар'!AJ54+'[1]УК ВР декабрь нар'!AS54+'[1]УК ВР декабрь нар'!BC54+'[1]УК ВР декабрь нар'!DB54+'[1]УК ВР декабрь нар'!EK54+'[1]УК ВР декабрь нар'!AM54</f>
        <v>576.80000000000007</v>
      </c>
      <c r="I37" s="27"/>
    </row>
    <row r="38" spans="1:10" ht="39.75" hidden="1" customHeight="1" x14ac:dyDescent="0.3">
      <c r="A38" s="87" t="s">
        <v>34</v>
      </c>
      <c r="B38" s="90"/>
      <c r="C38" s="90"/>
      <c r="D38" s="90"/>
      <c r="E38" s="91"/>
      <c r="F38" s="24">
        <f>'[1]УК ВР декабрь нар'!DG54+'[1]УК ВР декабрь нар'!EQ54</f>
        <v>14990.306692910604</v>
      </c>
      <c r="I38" s="27"/>
      <c r="J38" s="27"/>
    </row>
    <row r="39" spans="1:10" ht="32.4" customHeight="1" x14ac:dyDescent="0.3">
      <c r="A39" s="73" t="s">
        <v>35</v>
      </c>
      <c r="B39" s="92"/>
      <c r="C39" s="92"/>
      <c r="D39" s="92"/>
      <c r="E39" s="93"/>
      <c r="F39" s="25">
        <f>SUM(F40:F48)+13376.11</f>
        <v>77142.850278221231</v>
      </c>
      <c r="I39" s="27"/>
    </row>
    <row r="40" spans="1:10" ht="15.6" hidden="1" x14ac:dyDescent="0.3">
      <c r="A40" s="80" t="s">
        <v>20</v>
      </c>
      <c r="B40" s="81"/>
      <c r="C40" s="81"/>
      <c r="D40" s="81"/>
      <c r="E40" s="82"/>
      <c r="F40" s="24">
        <f>'[1]УК ВР декабрь нар'!FB54+'[1]УК ВР декабрь нар'!FX54</f>
        <v>35171.575476276419</v>
      </c>
      <c r="I40" s="27"/>
    </row>
    <row r="41" spans="1:10" ht="15.6" hidden="1" x14ac:dyDescent="0.3">
      <c r="A41" s="79" t="s">
        <v>31</v>
      </c>
      <c r="B41" s="74"/>
      <c r="C41" s="74"/>
      <c r="D41" s="74"/>
      <c r="E41" s="74"/>
      <c r="F41" s="24">
        <f>'[1]УК ВР декабрь нар'!FC54+'[1]УК ВР декабрь нар'!FY54</f>
        <v>7177.5149472958938</v>
      </c>
      <c r="I41" s="27"/>
    </row>
    <row r="42" spans="1:10" ht="15.6" hidden="1" customHeight="1" x14ac:dyDescent="0.3">
      <c r="A42" s="86" t="s">
        <v>21</v>
      </c>
      <c r="B42" s="86"/>
      <c r="C42" s="86"/>
      <c r="D42" s="86"/>
      <c r="E42" s="79"/>
      <c r="F42" s="24"/>
      <c r="I42" s="27"/>
    </row>
    <row r="43" spans="1:10" ht="15.6" hidden="1" customHeight="1" x14ac:dyDescent="0.3">
      <c r="A43" s="79" t="s">
        <v>17</v>
      </c>
      <c r="B43" s="74"/>
      <c r="C43" s="74"/>
      <c r="D43" s="74"/>
      <c r="E43" s="74"/>
      <c r="F43" s="24"/>
      <c r="I43" s="27"/>
    </row>
    <row r="44" spans="1:10" ht="15.6" hidden="1" customHeight="1" x14ac:dyDescent="0.3">
      <c r="A44" s="86" t="s">
        <v>22</v>
      </c>
      <c r="B44" s="86"/>
      <c r="C44" s="86"/>
      <c r="D44" s="86"/>
      <c r="E44" s="79"/>
      <c r="F44" s="24"/>
      <c r="I44" s="27"/>
    </row>
    <row r="45" spans="1:10" ht="15.6" hidden="1" customHeight="1" x14ac:dyDescent="0.3">
      <c r="A45" s="79" t="s">
        <v>17</v>
      </c>
      <c r="B45" s="74"/>
      <c r="C45" s="74"/>
      <c r="D45" s="74"/>
      <c r="E45" s="74"/>
      <c r="F45" s="24"/>
      <c r="I45" s="27"/>
    </row>
    <row r="46" spans="1:10" ht="15.6" hidden="1" x14ac:dyDescent="0.3">
      <c r="A46" s="86" t="s">
        <v>18</v>
      </c>
      <c r="B46" s="86"/>
      <c r="C46" s="86"/>
      <c r="D46" s="86"/>
      <c r="E46" s="79"/>
      <c r="F46" s="24">
        <f>'[1]УК ВР декабрь нар'!FD54+'[1]УК ВР декабрь нар'!FZ54</f>
        <v>995.44860000000006</v>
      </c>
      <c r="I46" s="27"/>
    </row>
    <row r="47" spans="1:10" ht="15.6" hidden="1" x14ac:dyDescent="0.3">
      <c r="A47" s="79" t="s">
        <v>19</v>
      </c>
      <c r="B47" s="74"/>
      <c r="C47" s="74"/>
      <c r="D47" s="74"/>
      <c r="E47" s="74"/>
      <c r="F47" s="24">
        <f>'[1]УК ВР декабрь нар'!GG54+'[1]УК ВР декабрь нар'!FL54+'[1]УК ВР декабрь нар'!BB54+'[1]УК ВР декабрь нар'!AK54</f>
        <v>226.44</v>
      </c>
      <c r="I47" s="27"/>
    </row>
    <row r="48" spans="1:10" ht="43.5" hidden="1" customHeight="1" x14ac:dyDescent="0.3">
      <c r="A48" s="87" t="s">
        <v>36</v>
      </c>
      <c r="B48" s="90"/>
      <c r="C48" s="90"/>
      <c r="D48" s="90"/>
      <c r="E48" s="91"/>
      <c r="F48" s="24">
        <f>'[1]УК ВР декабрь нар'!FS54+'[1]УК ВР декабрь нар'!GL54</f>
        <v>20195.761254648907</v>
      </c>
      <c r="I48" s="27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1"/>
      <c r="I49" s="27"/>
    </row>
    <row r="50" spans="1:12" ht="15.6" x14ac:dyDescent="0.3">
      <c r="A50" s="76" t="s">
        <v>47</v>
      </c>
      <c r="B50" s="77"/>
      <c r="C50" s="77"/>
      <c r="D50" s="77"/>
      <c r="E50" s="78"/>
      <c r="F50" s="25">
        <f>F25+F32+F39+F49</f>
        <v>215220.56368713843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17099.79</v>
      </c>
      <c r="I51" s="27"/>
      <c r="K51" s="27"/>
      <c r="L51" s="27"/>
    </row>
    <row r="52" spans="1:12" ht="15.6" x14ac:dyDescent="0.3">
      <c r="A52" s="79" t="s">
        <v>23</v>
      </c>
      <c r="B52" s="74"/>
      <c r="C52" s="74"/>
      <c r="D52" s="74"/>
      <c r="E52" s="74"/>
      <c r="F52" s="24">
        <v>9944.48</v>
      </c>
      <c r="I52" s="27"/>
    </row>
    <row r="53" spans="1:12" ht="15.6" x14ac:dyDescent="0.3">
      <c r="A53" s="79" t="s">
        <v>24</v>
      </c>
      <c r="B53" s="74"/>
      <c r="C53" s="74"/>
      <c r="D53" s="74"/>
      <c r="E53" s="74"/>
      <c r="F53" s="24">
        <v>7155.31</v>
      </c>
      <c r="I53" s="27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4">
        <v>0</v>
      </c>
      <c r="I54" s="27"/>
    </row>
    <row r="55" spans="1:12" ht="15.6" x14ac:dyDescent="0.3">
      <c r="A55" s="83" t="s">
        <v>49</v>
      </c>
      <c r="B55" s="83"/>
      <c r="C55" s="83"/>
      <c r="D55" s="83"/>
      <c r="E55" s="83"/>
      <c r="F55" s="25">
        <f>F50+F51</f>
        <v>232320.35368713844</v>
      </c>
      <c r="H55" s="27"/>
      <c r="I55" s="27"/>
    </row>
    <row r="56" spans="1:12" ht="15.6" x14ac:dyDescent="0.3">
      <c r="A56" s="65" t="s">
        <v>26</v>
      </c>
      <c r="B56" s="65"/>
      <c r="C56" s="65"/>
      <c r="D56" s="65"/>
      <c r="E56" s="65"/>
      <c r="F56" s="26">
        <f>E16</f>
        <v>87893.06</v>
      </c>
      <c r="I56" s="27"/>
    </row>
    <row r="57" spans="1:12" ht="15.6" x14ac:dyDescent="0.3">
      <c r="A57" s="65" t="s">
        <v>27</v>
      </c>
      <c r="B57" s="65"/>
      <c r="C57" s="65"/>
      <c r="D57" s="65"/>
      <c r="E57" s="65"/>
      <c r="F57" s="25">
        <f>F16</f>
        <v>95912.56</v>
      </c>
      <c r="H57" s="27"/>
      <c r="I57" s="27"/>
    </row>
    <row r="58" spans="1:12" ht="15.6" x14ac:dyDescent="0.3">
      <c r="A58" s="72" t="s">
        <v>28</v>
      </c>
      <c r="B58" s="72"/>
      <c r="C58" s="72"/>
      <c r="D58" s="72"/>
      <c r="E58" s="72"/>
      <c r="F58" s="25">
        <f>F24+F56-F55</f>
        <v>-514233.98267861444</v>
      </c>
      <c r="H58" s="27"/>
      <c r="I58" s="27"/>
    </row>
    <row r="60" spans="1:12" x14ac:dyDescent="0.25">
      <c r="A60" s="1" t="s">
        <v>29</v>
      </c>
      <c r="F60" s="27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24'!A2:G2</f>
        <v>перед собственниками дома по адресу: ул. Козловская 24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'Козловская 24'!G6:G6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24'!G8:G8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97852.97</v>
      </c>
      <c r="F9" s="16">
        <f t="shared" ref="F9:G9" si="0">SUM(F10:F15)</f>
        <v>128434.73999999999</v>
      </c>
      <c r="G9" s="16">
        <f t="shared" si="0"/>
        <v>53347.73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25389.69</v>
      </c>
      <c r="G10" s="38">
        <v>27243.200000000001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8"/>
    </row>
    <row r="12" spans="1:7" ht="15.6" x14ac:dyDescent="0.3">
      <c r="A12" s="49" t="s">
        <v>11</v>
      </c>
      <c r="B12" s="50"/>
      <c r="C12" s="50"/>
      <c r="D12" s="51"/>
      <c r="E12" s="17">
        <v>24994.92</v>
      </c>
      <c r="F12" s="17">
        <v>26305.47</v>
      </c>
      <c r="G12" s="38">
        <v>5626.42</v>
      </c>
    </row>
    <row r="13" spans="1:7" ht="15.6" x14ac:dyDescent="0.3">
      <c r="A13" s="49" t="s">
        <v>12</v>
      </c>
      <c r="B13" s="50"/>
      <c r="C13" s="50"/>
      <c r="D13" s="51"/>
      <c r="E13" s="17">
        <v>53166.06</v>
      </c>
      <c r="F13" s="17">
        <v>55441.53</v>
      </c>
      <c r="G13" s="38">
        <v>9324.8700000000008</v>
      </c>
    </row>
    <row r="14" spans="1:7" ht="15.6" x14ac:dyDescent="0.3">
      <c r="A14" s="42" t="s">
        <v>13</v>
      </c>
      <c r="B14" s="42"/>
      <c r="C14" s="42"/>
      <c r="D14" s="42"/>
      <c r="E14" s="17">
        <v>-214.09</v>
      </c>
      <c r="F14" s="17">
        <v>1534.76</v>
      </c>
      <c r="G14" s="38">
        <v>11010.45</v>
      </c>
    </row>
    <row r="15" spans="1:7" ht="15.6" x14ac:dyDescent="0.3">
      <c r="A15" s="49" t="s">
        <v>68</v>
      </c>
      <c r="B15" s="50"/>
      <c r="C15" s="50"/>
      <c r="D15" s="51"/>
      <c r="E15" s="17">
        <v>19906.080000000002</v>
      </c>
      <c r="F15" s="17">
        <v>19763.29</v>
      </c>
      <c r="G15" s="38">
        <v>142.79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86486.1</v>
      </c>
      <c r="F16" s="16">
        <f>SUM(F17:F20)</f>
        <v>88607.2</v>
      </c>
      <c r="G16" s="16">
        <f>SUM(G17:G20)</f>
        <v>19985.48</v>
      </c>
    </row>
    <row r="17" spans="1:12" ht="15.6" x14ac:dyDescent="0.3">
      <c r="A17" s="94" t="s">
        <v>43</v>
      </c>
      <c r="B17" s="95"/>
      <c r="C17" s="95"/>
      <c r="D17" s="96"/>
      <c r="E17" s="17">
        <v>74196.36</v>
      </c>
      <c r="F17" s="17">
        <v>76160.5</v>
      </c>
      <c r="G17" s="38">
        <v>18681.91</v>
      </c>
    </row>
    <row r="18" spans="1:12" ht="15.6" x14ac:dyDescent="0.3">
      <c r="A18" s="42" t="s">
        <v>55</v>
      </c>
      <c r="B18" s="42"/>
      <c r="C18" s="42"/>
      <c r="D18" s="42"/>
      <c r="E18" s="17">
        <v>275.16000000000003</v>
      </c>
      <c r="F18" s="17">
        <v>279.55</v>
      </c>
      <c r="G18" s="38">
        <v>30.32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8"/>
    </row>
    <row r="20" spans="1:12" ht="15.6" x14ac:dyDescent="0.3">
      <c r="A20" s="42" t="s">
        <v>57</v>
      </c>
      <c r="B20" s="42"/>
      <c r="C20" s="42"/>
      <c r="D20" s="42"/>
      <c r="E20" s="17">
        <v>12014.58</v>
      </c>
      <c r="F20" s="17">
        <v>12167.15</v>
      </c>
      <c r="G20" s="38">
        <v>1273.25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582.12</v>
      </c>
      <c r="F21" s="16">
        <f>SUM(F22)</f>
        <v>686.86</v>
      </c>
      <c r="G21" s="16">
        <f>SUM(G22)</f>
        <v>0.39</v>
      </c>
    </row>
    <row r="22" spans="1:12" ht="15.6" x14ac:dyDescent="0.3">
      <c r="A22" s="42" t="s">
        <v>15</v>
      </c>
      <c r="B22" s="42"/>
      <c r="C22" s="42"/>
      <c r="D22" s="42"/>
      <c r="E22" s="17">
        <v>582.12</v>
      </c>
      <c r="F22" s="17">
        <v>686.86</v>
      </c>
      <c r="G22" s="38">
        <v>0.39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58</v>
      </c>
      <c r="B24" s="22"/>
      <c r="C24" s="22"/>
      <c r="D24" s="22"/>
      <c r="E24" s="23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3">
        <f>'Козловская 24'!F58</f>
        <v>-514233.98267861444</v>
      </c>
      <c r="G25" s="18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13729.3811724272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4">
        <f>'[2]УК ВР декабрь нар'!W54</f>
        <v>1904.8800169860413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4">
        <f>'[2]УК ВР декабрь нар'!X54</f>
        <v>586.62777905365499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4">
        <f>'[2]УК ВР декабрь нар'!Y54</f>
        <v>1.7819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4">
        <f>'[2]УК ВР декабрь нар'!AV54+'[2]УК ВР декабрь нар'!BN54</f>
        <v>2266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4">
        <f>'[2]УК ВР декабрь нар'!AY54</f>
        <v>8970.0914763875044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SUM(F35:F39)+2958.88</f>
        <v>26150.295810066571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4">
        <f>'[2]УК ВР декабрь нар'!CN54+'[2]УК ВР декабрь нар'!DU54</f>
        <v>10909.898834269092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4">
        <f>'[2]УК ВР декабрь нар'!CO54+'[2]УК ВР декабрь нар'!DV54</f>
        <v>3374.7938413261836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4">
        <f>'[2]УК ВР декабрь нар'!CP54+'[2]УК ВР декабрь нар'!DW54</f>
        <v>360.59270000000004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4">
        <f>'[2]УК ВР декабрь нар'!BM54+'[2]УК ВР декабрь нар'!DB54+'[2]УК ВР декабрь нар'!EL54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4">
        <f>'[2]УК ВР декабрь нар'!DG54+'[2]УК ВР декабрь нар'!EQ54</f>
        <v>8546.1304344712953</v>
      </c>
    </row>
    <row r="40" spans="1:12" ht="15.6" x14ac:dyDescent="0.3">
      <c r="A40" s="73" t="s">
        <v>35</v>
      </c>
      <c r="B40" s="92"/>
      <c r="C40" s="92"/>
      <c r="D40" s="92"/>
      <c r="E40" s="93"/>
      <c r="F40" s="25">
        <f>SUM(F41:F49)</f>
        <v>63996.131421511796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4">
        <f>'[2]УК ВР декабрь нар'!FB54+'[2]УК ВР декабрь нар'!FX54</f>
        <v>35418.371937073985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4">
        <f>'[2]УК ВР декабрь нар'!FC54+'[2]УК ВР декабрь нар'!FY54</f>
        <v>10776.917070575004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4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4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4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4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4">
        <f>'[2]УК ВР декабрь нар'!FD54+'[2]УК ВР декабрь нар'!FZ54</f>
        <v>670.89479999999992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4">
        <f>'[2]УК ВР декабрь нар'!GG54+'[2]УК ВР декабрь нар'!FL54+'[2]УК ВР декабрь нар'!BB54+'[2]УК ВР декабрь нар'!AK54</f>
        <v>226.44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4">
        <f>'[2]УК ВР декабрь нар'!FS54+'[2]УК ВР декабрь нар'!GL54</f>
        <v>16903.507613862806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1"/>
    </row>
    <row r="51" spans="1:15" ht="15.6" x14ac:dyDescent="0.3">
      <c r="A51" s="76" t="s">
        <v>65</v>
      </c>
      <c r="B51" s="77"/>
      <c r="C51" s="77"/>
      <c r="D51" s="77"/>
      <c r="E51" s="78"/>
      <c r="F51" s="25">
        <f>F26+F33+F40+F50</f>
        <v>103875.80840400557</v>
      </c>
      <c r="K51" s="18"/>
    </row>
    <row r="52" spans="1:15" ht="15.6" x14ac:dyDescent="0.3">
      <c r="A52" s="30" t="s">
        <v>66</v>
      </c>
      <c r="B52" s="34"/>
      <c r="C52" s="34"/>
      <c r="D52" s="34"/>
      <c r="E52" s="34"/>
      <c r="F52" s="25">
        <f>F53+F54+F55</f>
        <v>12527.33</v>
      </c>
    </row>
    <row r="53" spans="1:15" ht="15.6" x14ac:dyDescent="0.3">
      <c r="A53" s="79" t="s">
        <v>23</v>
      </c>
      <c r="B53" s="74"/>
      <c r="C53" s="74"/>
      <c r="D53" s="74"/>
      <c r="E53" s="74"/>
      <c r="F53" s="24">
        <v>4814.83</v>
      </c>
    </row>
    <row r="54" spans="1:15" ht="15.6" x14ac:dyDescent="0.3">
      <c r="A54" s="79" t="s">
        <v>24</v>
      </c>
      <c r="B54" s="74"/>
      <c r="C54" s="74"/>
      <c r="D54" s="74"/>
      <c r="E54" s="74"/>
      <c r="F54" s="24">
        <v>7712.5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4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5">
        <f>F51+F52</f>
        <v>116403.13840400557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74196.36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76160.5</v>
      </c>
      <c r="H58" s="27"/>
    </row>
    <row r="59" spans="1:15" ht="15.6" x14ac:dyDescent="0.3">
      <c r="A59" s="72" t="s">
        <v>28</v>
      </c>
      <c r="B59" s="72"/>
      <c r="C59" s="72"/>
      <c r="D59" s="72"/>
      <c r="E59" s="72"/>
      <c r="F59" s="25">
        <f>F25+F57-F56</f>
        <v>-556440.76108262001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24'!A2:G2</f>
        <v>перед собственниками дома по адресу: ул. Козловская 24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'Козловская 24'!G6:G6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24'!G8:G8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59424.729999999996</v>
      </c>
      <c r="F9" s="16">
        <f t="shared" ref="F9:G9" si="0">SUM(F10:F15)</f>
        <v>80100.140000000014</v>
      </c>
      <c r="G9" s="16">
        <f t="shared" si="0"/>
        <v>32672.320000000003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9922.7800000000007</v>
      </c>
      <c r="G10" s="38">
        <v>17320.419999999998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8"/>
    </row>
    <row r="12" spans="1:7" ht="15.6" x14ac:dyDescent="0.3">
      <c r="A12" s="49" t="s">
        <v>11</v>
      </c>
      <c r="B12" s="50"/>
      <c r="C12" s="50"/>
      <c r="D12" s="51"/>
      <c r="E12" s="17">
        <v>19254.88</v>
      </c>
      <c r="F12" s="17">
        <v>21914.49</v>
      </c>
      <c r="G12" s="38">
        <v>2966.81</v>
      </c>
    </row>
    <row r="13" spans="1:7" ht="15.6" x14ac:dyDescent="0.3">
      <c r="A13" s="49" t="s">
        <v>12</v>
      </c>
      <c r="B13" s="50"/>
      <c r="C13" s="50"/>
      <c r="D13" s="51"/>
      <c r="E13" s="17">
        <v>40169.85</v>
      </c>
      <c r="F13" s="17">
        <v>45063.62</v>
      </c>
      <c r="G13" s="38">
        <v>4431.1000000000004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3062.66</v>
      </c>
      <c r="G14" s="38">
        <v>7947.79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136.59</v>
      </c>
      <c r="G15" s="38">
        <v>6.2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86622.709999999992</v>
      </c>
      <c r="F16" s="16">
        <f>SUM(F17:F20)</f>
        <v>84235.580000000016</v>
      </c>
      <c r="G16" s="16">
        <f>SUM(G17:G20)</f>
        <v>22372.609999999997</v>
      </c>
    </row>
    <row r="17" spans="1:12" ht="22.8" customHeight="1" x14ac:dyDescent="0.3">
      <c r="A17" s="94" t="s">
        <v>43</v>
      </c>
      <c r="B17" s="95"/>
      <c r="C17" s="95"/>
      <c r="D17" s="96"/>
      <c r="E17" s="17">
        <v>73920.23</v>
      </c>
      <c r="F17" s="17">
        <v>72207.320000000007</v>
      </c>
      <c r="G17" s="38">
        <v>20394.82</v>
      </c>
    </row>
    <row r="18" spans="1:12" ht="15.6" x14ac:dyDescent="0.3">
      <c r="A18" s="42" t="s">
        <v>55</v>
      </c>
      <c r="B18" s="42"/>
      <c r="C18" s="42"/>
      <c r="D18" s="42"/>
      <c r="E18" s="17">
        <v>275.16000000000003</v>
      </c>
      <c r="F18" s="17">
        <v>262.72000000000003</v>
      </c>
      <c r="G18" s="38">
        <v>42.76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8"/>
    </row>
    <row r="20" spans="1:12" ht="15.6" x14ac:dyDescent="0.3">
      <c r="A20" s="42" t="s">
        <v>57</v>
      </c>
      <c r="B20" s="42"/>
      <c r="C20" s="42"/>
      <c r="D20" s="42"/>
      <c r="E20" s="17">
        <v>12427.32</v>
      </c>
      <c r="F20" s="17">
        <v>11765.54</v>
      </c>
      <c r="G20" s="38">
        <v>1935.03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0.39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0.39</v>
      </c>
      <c r="G22" s="38">
        <v>0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3">
        <f>'Козловская 24(2019)'!F59</f>
        <v>-556440.76108262001</v>
      </c>
      <c r="G25" s="18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9247.7825638781032</v>
      </c>
    </row>
    <row r="27" spans="1:12" ht="7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4">
        <f>'[3]УК ВР декабрь нар'!W54</f>
        <v>1494.3558449115246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4">
        <f>'[3]УК ВР декабрь нар'!X54</f>
        <v>418.3285834464578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4">
        <f>'[3]УК ВР декабрь нар'!Y54</f>
        <v>0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4">
        <f>'[3]УК ВР декабрь нар'!AA54+'[3]УК ВР декабрь нар'!AB54+'[3]УК ВР декабрь нар'!AC54+'[3]УК ВР декабрь нар'!AD54+'[3]УК ВР декабрь нар'!AE54+'[3]УК ВР декабрь нар'!AF54+'[3]УК ВР декабрь нар'!AG54+'[3]УК ВР декабрь нар'!AH54+'[3]УК ВР декабрь нар'!AJ54+'[3]УК ВР декабрь нар'!AL54+'[3]УК ВР декабрь нар'!AN54+'[3]УК ВР декабрь нар'!AO54+'[3]УК ВР декабрь нар'!AP54+'[3]УК ВР декабрь нар'!AQ54+'[3]УК ВР декабрь нар'!AR54+'[3]УК ВР декабрь нар'!AT54</f>
        <v>0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4">
        <f>'[3]УК ВР декабрь нар'!AY54</f>
        <v>7335.0981355201202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SUM(F35:F39)+3062.05</f>
        <v>28454.228765294294</v>
      </c>
    </row>
    <row r="34" spans="1:12" ht="90.6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4">
        <f>'[3]УК ВР декабрь нар'!CN54+'[3]УК ВР декабрь нар'!DU54</f>
        <v>13093.103625431722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4">
        <f>'[3]УК ВР декабрь нар'!CO54+'[3]УК ВР декабрь нар'!DV54</f>
        <v>3260.8448867801285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4">
        <f>'[3]УК ВР декабрь нар'!CP54+'[3]УК ВР декабрь нар'!DW54</f>
        <v>708.64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4">
        <f>'[3]УК ВР декабрь нар'!AI54+'[3]УК ВР декабрь нар'!AJ54+'[3]УК ВР декабрь нар'!AS54+'[3]УК ВР декабрь нар'!BC54+'[3]УК ВР декабрь нар'!BM54+'[3]УК ВР декабрь нар'!DB54+'[3]УК ВР декабрь нар'!EK54+'[3]УК ВР декабрь нар'!AM54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4">
        <f>'[3]УК ВР декабрь нар'!DF54+'[3]УК ВР декабрь нар'!EP54</f>
        <v>8329.5902530824424</v>
      </c>
    </row>
    <row r="40" spans="1:12" ht="71.400000000000006" customHeight="1" x14ac:dyDescent="0.3">
      <c r="A40" s="73" t="s">
        <v>74</v>
      </c>
      <c r="B40" s="92"/>
      <c r="C40" s="92"/>
      <c r="D40" s="92"/>
      <c r="E40" s="93"/>
      <c r="F40" s="25">
        <f>SUM(F41:F49)</f>
        <v>66912.927430143871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4">
        <f>'[3]УК ВР декабрь нар'!FB54+'[3]УК ВР декабрь нар'!FX54</f>
        <v>35165.634744492418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4">
        <f>'[3]УК ВР декабрь нар'!FC54+'[3]УК ВР декабрь нар'!FY54</f>
        <v>9312.1005094488646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4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4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4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4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4">
        <f>'[3]УК ВР декабрь нар'!FD54+'[3]УК ВР декабрь нар'!FZ54</f>
        <v>500.71799999999996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4">
        <f>'[3]УК ВР декабрь нар'!GG54+'[3]УК ВР декабрь нар'!FL54+'[3]УК ВР декабрь нар'!FE54+'[3]УК ВР декабрь нар'!BB54+'[3]УК ВР декабрь нар'!AK54</f>
        <v>4725.66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4">
        <f>'[3]УК ВР декабрь нар'!FS54+'[3]УК ВР декабрь нар'!GL54</f>
        <v>17208.814176202592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1"/>
    </row>
    <row r="51" spans="1:15" ht="15.6" customHeight="1" x14ac:dyDescent="0.3">
      <c r="A51" s="76" t="s">
        <v>75</v>
      </c>
      <c r="B51" s="77"/>
      <c r="C51" s="77"/>
      <c r="D51" s="77"/>
      <c r="E51" s="78"/>
      <c r="F51" s="25">
        <f>F26+F33+F40+F50</f>
        <v>104614.93875931627</v>
      </c>
      <c r="K51" s="18"/>
    </row>
    <row r="52" spans="1:15" ht="15.6" x14ac:dyDescent="0.3">
      <c r="A52" s="30" t="s">
        <v>66</v>
      </c>
      <c r="B52" s="40"/>
      <c r="C52" s="40"/>
      <c r="D52" s="40"/>
      <c r="E52" s="40"/>
      <c r="F52" s="25">
        <f>F53+F54+F55</f>
        <v>11625.55</v>
      </c>
    </row>
    <row r="53" spans="1:15" ht="15.6" x14ac:dyDescent="0.3">
      <c r="A53" s="79" t="s">
        <v>23</v>
      </c>
      <c r="B53" s="74"/>
      <c r="C53" s="74"/>
      <c r="D53" s="74"/>
      <c r="E53" s="74"/>
      <c r="F53" s="24">
        <v>4092.31</v>
      </c>
    </row>
    <row r="54" spans="1:15" ht="15.6" x14ac:dyDescent="0.3">
      <c r="A54" s="79" t="s">
        <v>24</v>
      </c>
      <c r="B54" s="74"/>
      <c r="C54" s="74"/>
      <c r="D54" s="74"/>
      <c r="E54" s="74"/>
      <c r="F54" s="24">
        <v>7533.24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4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5">
        <f>F51+F52</f>
        <v>116240.48875931627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73920.23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72207.320000000007</v>
      </c>
      <c r="H58" s="27"/>
    </row>
    <row r="59" spans="1:15" ht="15.6" x14ac:dyDescent="0.3">
      <c r="A59" s="72" t="s">
        <v>28</v>
      </c>
      <c r="B59" s="72"/>
      <c r="C59" s="72"/>
      <c r="D59" s="72"/>
      <c r="E59" s="72"/>
      <c r="F59" s="25">
        <f>F25+F57-F56</f>
        <v>-598761.0198419363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24'!A2:G2</f>
        <v>перед собственниками дома по адресу: ул. Козловская 24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'Козловская 24'!G6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24'!G8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-919.62</v>
      </c>
      <c r="F9" s="16">
        <f t="shared" ref="F9:G9" si="0">SUM(F10:F15)</f>
        <v>17026.099999999999</v>
      </c>
      <c r="G9" s="16">
        <f t="shared" si="0"/>
        <v>88916.76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17320.419999999998</v>
      </c>
      <c r="G10" s="38">
        <v>74196.36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8"/>
    </row>
    <row r="12" spans="1:7" ht="15.6" x14ac:dyDescent="0.3">
      <c r="A12" s="49" t="s">
        <v>11</v>
      </c>
      <c r="B12" s="50"/>
      <c r="C12" s="50"/>
      <c r="D12" s="51"/>
      <c r="E12" s="17">
        <v>-361.27</v>
      </c>
      <c r="F12" s="17">
        <v>-90.29</v>
      </c>
      <c r="G12" s="38">
        <v>2695.83</v>
      </c>
    </row>
    <row r="13" spans="1:7" ht="15.6" x14ac:dyDescent="0.3">
      <c r="A13" s="49" t="s">
        <v>12</v>
      </c>
      <c r="B13" s="50"/>
      <c r="C13" s="50"/>
      <c r="D13" s="51"/>
      <c r="E13" s="17">
        <v>-558.35</v>
      </c>
      <c r="F13" s="17">
        <v>-133.51</v>
      </c>
      <c r="G13" s="38">
        <v>4006.26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-70.52</v>
      </c>
      <c r="G14" s="38">
        <v>8018.31</v>
      </c>
    </row>
    <row r="15" spans="1:7" ht="15.6" x14ac:dyDescent="0.3">
      <c r="A15" s="49" t="s">
        <v>68</v>
      </c>
      <c r="B15" s="50"/>
      <c r="C15" s="50"/>
      <c r="D15" s="51"/>
      <c r="E15" s="17"/>
      <c r="F15" s="17"/>
      <c r="G15" s="38"/>
    </row>
    <row r="16" spans="1:7" ht="15.6" x14ac:dyDescent="0.3">
      <c r="A16" s="52" t="s">
        <v>41</v>
      </c>
      <c r="B16" s="53"/>
      <c r="C16" s="53"/>
      <c r="D16" s="54"/>
      <c r="E16" s="16">
        <f>SUM(E17:E20)</f>
        <v>86945.790000000008</v>
      </c>
      <c r="F16" s="16">
        <f t="shared" ref="F16:G16" si="1">SUM(F17:F20)</f>
        <v>88584.59</v>
      </c>
      <c r="G16" s="16">
        <f t="shared" si="1"/>
        <v>20733.810000000001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74196.36</v>
      </c>
      <c r="F17" s="17">
        <v>75547.56</v>
      </c>
      <c r="G17" s="38">
        <v>19043.62</v>
      </c>
    </row>
    <row r="18" spans="1:12" ht="15.6" x14ac:dyDescent="0.3">
      <c r="A18" s="42" t="s">
        <v>55</v>
      </c>
      <c r="B18" s="42"/>
      <c r="C18" s="42"/>
      <c r="D18" s="42"/>
      <c r="E18" s="17">
        <v>290.94</v>
      </c>
      <c r="F18" s="17">
        <v>291.66000000000003</v>
      </c>
      <c r="G18" s="38">
        <v>42.04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8"/>
    </row>
    <row r="20" spans="1:12" ht="15.6" x14ac:dyDescent="0.3">
      <c r="A20" s="42" t="s">
        <v>57</v>
      </c>
      <c r="B20" s="42"/>
      <c r="C20" s="42"/>
      <c r="D20" s="42"/>
      <c r="E20" s="17">
        <v>12458.49</v>
      </c>
      <c r="F20" s="17">
        <v>12745.37</v>
      </c>
      <c r="G20" s="38">
        <v>1648.15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38"/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3">
        <f>'Козловская 24(2020)'!F59</f>
        <v>-598761.0198419363</v>
      </c>
      <c r="G25" s="18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1965.8885674525711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4">
        <f>'[4]УК ВР декабрь нар'!W54</f>
        <v>279.81930769064826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4">
        <f>'[4]УК ВР декабрь нар'!X54</f>
        <v>66.950338397564622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4">
        <f>'[4]УК ВР декабрь нар'!Y54+'[4]УК ВР декабрь нар'!DX54</f>
        <v>0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4">
        <f>'[4]УК ВР декабрь нар'!AV54+'[4]УК ВР декабрь нар'!BM54+'[4]УК ВР декабрь нар'!BN54+'[4]УК ВР декабрь нар'!BO54+'[4]УК ВР декабрь нар'!BP54+'[4]УК ВР декабрь нар'!EG54+'[4]УК ВР декабрь нар'!EH54+'[4]УК ВР декабрь нар'!EI54+'[4]УК ВР декабрь нар'!EJ54</f>
        <v>576.80000000000007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4">
        <f>'[4]УК ВР декабрь нар'!AY54</f>
        <v>1042.3189213643582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SUM(F35:F39)+4220.05</f>
        <v>22102.281895872631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4">
        <f>'[4]УК ВР декабрь нар'!CN54+'[4]УК ВР декабрь нар'!DU54</f>
        <v>10646.074578619382</v>
      </c>
      <c r="L35" s="39"/>
    </row>
    <row r="36" spans="1:12" ht="15.6" hidden="1" x14ac:dyDescent="0.3">
      <c r="A36" s="86" t="s">
        <v>31</v>
      </c>
      <c r="B36" s="86"/>
      <c r="C36" s="86"/>
      <c r="D36" s="86"/>
      <c r="E36" s="86"/>
      <c r="F36" s="24">
        <f>'[4]УК ВР декабрь нар'!CO54+'[4]УК ВР декабрь нар'!DV54</f>
        <v>2502.5844690537524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4">
        <f>'[4]УК ВР декабрь нар'!CP54+'[4]УК ВР декабрь нар'!DL54+'[4]УК ВР декабрь нар'!DP54+'[4]УК ВР декабрь нар'!DT54</f>
        <v>53.061749999999989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4">
        <f>'[4]УК ВР декабрь нар'!DB54+'[4]УК ВР декабрь нар'!DY54+'[4]УК ВР декабрь нар'!DZ54+'[4]УК ВР декабрь нар'!EA54+'[4]УК ВР декабрь нар'!EB54+'[4]УК ВР декабрь нар'!EC54+'[4]УК ВР декабрь нар'!ED54+'[4]УК ВР декабрь нар'!EE54+'[4]УК ВР декабрь нар'!EF54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4">
        <f>'[4]УК ВР декабрь нар'!DG54+'[4]УК ВР декабрь нар'!EP54</f>
        <v>4680.5110981994958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5">
        <f>SUM(F41:F49)</f>
        <v>76121.779550000007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4">
        <f>'[4]УК ВР декабрь нар'!$EU54+'[4]УК ВР декабрь нар'!FV54+'[4]УК ВР декабрь нар'!EY54</f>
        <v>74801.48000000001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4"/>
    </row>
    <row r="43" spans="1:12" ht="15.6" hidden="1" x14ac:dyDescent="0.3">
      <c r="A43" s="86" t="s">
        <v>21</v>
      </c>
      <c r="B43" s="86"/>
      <c r="C43" s="86"/>
      <c r="D43" s="86"/>
      <c r="E43" s="79"/>
      <c r="F43" s="24"/>
    </row>
    <row r="44" spans="1:12" ht="15.6" hidden="1" x14ac:dyDescent="0.3">
      <c r="A44" s="79" t="s">
        <v>17</v>
      </c>
      <c r="B44" s="74"/>
      <c r="C44" s="74"/>
      <c r="D44" s="74"/>
      <c r="E44" s="74"/>
      <c r="F44" s="24"/>
    </row>
    <row r="45" spans="1:12" ht="15.6" hidden="1" x14ac:dyDescent="0.3">
      <c r="A45" s="86" t="s">
        <v>22</v>
      </c>
      <c r="B45" s="86"/>
      <c r="C45" s="86"/>
      <c r="D45" s="86"/>
      <c r="E45" s="79"/>
      <c r="F45" s="24"/>
    </row>
    <row r="46" spans="1:12" ht="15.6" hidden="1" x14ac:dyDescent="0.3">
      <c r="A46" s="79" t="s">
        <v>17</v>
      </c>
      <c r="B46" s="74"/>
      <c r="C46" s="74"/>
      <c r="D46" s="74"/>
      <c r="E46" s="74"/>
      <c r="F46" s="24"/>
    </row>
    <row r="47" spans="1:12" ht="15.6" hidden="1" x14ac:dyDescent="0.3">
      <c r="A47" s="86" t="s">
        <v>18</v>
      </c>
      <c r="B47" s="86"/>
      <c r="C47" s="86"/>
      <c r="D47" s="86"/>
      <c r="E47" s="79"/>
      <c r="F47" s="24">
        <f>'[4]УК ВР декабрь нар'!EW54+'[4]УК ВР декабрь нар'!FA54+'[4]УК ВР декабрь нар'!FZ54</f>
        <v>982.30454999999995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4">
        <f>'[4]УК ВР декабрь нар'!FL54+'[4]УК ВР декабрь нар'!GG54</f>
        <v>337.995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4">
        <f>'[4]УК ВР декабрь нар'!FS54+'[4]УК ВР декабрь нар'!GL54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1"/>
    </row>
    <row r="51" spans="1:15" ht="15.6" x14ac:dyDescent="0.3">
      <c r="A51" s="76" t="s">
        <v>75</v>
      </c>
      <c r="B51" s="77"/>
      <c r="C51" s="77"/>
      <c r="D51" s="77"/>
      <c r="E51" s="78"/>
      <c r="F51" s="25">
        <f>F26+F33+F40+F50</f>
        <v>100189.9500133252</v>
      </c>
      <c r="G51" s="18"/>
      <c r="K51" s="18"/>
    </row>
    <row r="52" spans="1:15" ht="15.6" x14ac:dyDescent="0.3">
      <c r="A52" s="30" t="s">
        <v>66</v>
      </c>
      <c r="B52" s="41"/>
      <c r="C52" s="41"/>
      <c r="D52" s="41"/>
      <c r="E52" s="41"/>
      <c r="F52" s="25">
        <f>F53+F54+F55</f>
        <v>18769.13</v>
      </c>
    </row>
    <row r="53" spans="1:15" ht="15.6" x14ac:dyDescent="0.3">
      <c r="A53" s="79" t="s">
        <v>23</v>
      </c>
      <c r="B53" s="74"/>
      <c r="C53" s="74"/>
      <c r="D53" s="74"/>
      <c r="E53" s="74"/>
      <c r="F53" s="24">
        <v>2394.1799999999998</v>
      </c>
    </row>
    <row r="54" spans="1:15" ht="15.6" x14ac:dyDescent="0.3">
      <c r="A54" s="79" t="s">
        <v>24</v>
      </c>
      <c r="B54" s="74"/>
      <c r="C54" s="74"/>
      <c r="D54" s="74"/>
      <c r="E54" s="74"/>
      <c r="F54" s="24">
        <v>16374.95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4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5">
        <f>F51+F52</f>
        <v>118959.08001332521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74196.36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75547.56</v>
      </c>
      <c r="H58" s="27"/>
    </row>
    <row r="59" spans="1:15" ht="15.6" x14ac:dyDescent="0.3">
      <c r="A59" s="72" t="s">
        <v>28</v>
      </c>
      <c r="B59" s="72"/>
      <c r="C59" s="72"/>
      <c r="D59" s="72"/>
      <c r="E59" s="72"/>
      <c r="F59" s="25">
        <f>F25+F57-F56</f>
        <v>-643523.73985526152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24</vt:lpstr>
      <vt:lpstr>Козловская 24(2019)</vt:lpstr>
      <vt:lpstr>Козловская 24(2020)</vt:lpstr>
      <vt:lpstr>Козловская 24(2021)</vt:lpstr>
      <vt:lpstr>'Козловская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2018-04-11T11:21:48Z</cp:lastPrinted>
  <dcterms:created xsi:type="dcterms:W3CDTF">2013-05-24T09:13:10Z</dcterms:created>
  <dcterms:modified xsi:type="dcterms:W3CDTF">2022-03-25T08:36:13Z</dcterms:modified>
</cp:coreProperties>
</file>